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233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hamematakan'!$A$1:$E$50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44"/>
  <c r="C44"/>
  <c r="C7" i="24" l="1"/>
  <c r="E11"/>
  <c r="E12"/>
  <c r="D7"/>
  <c r="E37"/>
  <c r="E49" i="25" l="1"/>
  <c r="E48"/>
  <c r="E47"/>
  <c r="E46"/>
  <c r="D45"/>
  <c r="C45"/>
  <c r="E43"/>
  <c r="E42"/>
  <c r="E41"/>
  <c r="E40"/>
  <c r="D39"/>
  <c r="C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40" i="24"/>
  <c r="E39"/>
  <c r="E38"/>
  <c r="E36"/>
  <c r="E35"/>
  <c r="E3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D14" i="25" l="1"/>
  <c r="C14"/>
  <c r="E14" s="1"/>
  <c r="E23"/>
  <c r="E39"/>
  <c r="E45"/>
  <c r="E13" i="24"/>
  <c r="E7"/>
  <c r="E22"/>
  <c r="C41"/>
  <c r="D41"/>
  <c r="E8" i="25"/>
  <c r="D50" l="1"/>
  <c r="E44"/>
  <c r="E41" i="24"/>
  <c r="E13" i="25" l="1"/>
  <c r="C50"/>
  <c r="E50" s="1"/>
</calcChain>
</file>

<file path=xl/sharedStrings.xml><?xml version="1.0" encoding="utf-8"?>
<sst xmlns="http://schemas.openxmlformats.org/spreadsheetml/2006/main" count="110" uniqueCount="71">
  <si>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</si>
  <si>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</si>
  <si>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</si>
  <si>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</si>
  <si>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</si>
  <si>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</si>
  <si>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</si>
  <si>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</si>
  <si>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</si>
  <si>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</si>
  <si>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</si>
  <si>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</si>
  <si>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</si>
  <si>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</si>
  <si>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</si>
  <si>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</si>
  <si>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</si>
  <si>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</si>
  <si>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</si>
  <si>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</si>
  <si>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</si>
  <si>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</si>
  <si>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</si>
  <si>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</si>
  <si>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</si>
  <si>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</si>
  <si>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</si>
  <si>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</si>
  <si>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</si>
  <si>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</si>
  <si>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</si>
  <si>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</si>
  <si>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</si>
  <si>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</si>
  <si>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</si>
  <si>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</si>
  <si>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</si>
  <si>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</si>
  <si>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</si>
  <si>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</si>
  <si>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</si>
  <si>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</si>
  <si>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</si>
  <si>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</si>
  <si>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</si>
  <si>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</si>
  <si>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</si>
  <si>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</si>
  <si>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</si>
  <si>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</si>
  <si>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</si>
  <si>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</si>
  <si>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</si>
  <si>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</si>
  <si>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</si>
  <si>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</si>
  <si>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</si>
  <si>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</si>
  <si>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</si>
  <si>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</si>
  <si>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</si>
  <si>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</si>
  <si>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</si>
  <si>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</si>
  <si>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</si>
  <si>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</si>
  <si>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</si>
  <si>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</si>
  <si>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</si>
  <si>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ջրի սուբսիդիայից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</si>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</sst>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5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2</v>
      </c>
      <c r="B1" s="16"/>
      <c r="C1" s="16"/>
      <c r="D1" s="16"/>
      <c r="E1" s="16"/>
    </row>
    <row r="2" spans="1:13" s="2" customFormat="1" ht="20.25" customHeight="1">
      <c r="A2" s="17" t="s">
        <v>3</v>
      </c>
      <c r="B2" s="17"/>
      <c r="C2" s="18">
        <v>119</v>
      </c>
      <c r="D2" s="19" t="s">
        <v>4</v>
      </c>
      <c r="E2" s="19"/>
    </row>
    <row r="3" spans="1:13" ht="45" customHeight="1">
      <c r="A3" s="20" t="s">
        <v>64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70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5</v>
      </c>
    </row>
    <row r="6" spans="1:13" s="2" customFormat="1" ht="63.75" customHeight="1">
      <c r="A6" s="25" t="s">
        <v>0</v>
      </c>
      <c r="B6" s="26" t="s">
        <v>6</v>
      </c>
      <c r="C6" s="27" t="s">
        <v>66</v>
      </c>
      <c r="D6" s="27" t="s">
        <v>65</v>
      </c>
      <c r="E6" s="28" t="s">
        <v>7</v>
      </c>
    </row>
    <row r="7" spans="1:13" ht="31.5" customHeight="1">
      <c r="A7" s="29" t="s">
        <v>8</v>
      </c>
      <c r="B7" s="6" t="s">
        <v>9</v>
      </c>
      <c r="C7" s="30">
        <f>SUM(C8:C10,C11:C12)</f>
        <v>53349</v>
      </c>
      <c r="D7" s="30">
        <f>SUM(D8:D10,D11:D12)</f>
        <v>44706</v>
      </c>
      <c r="E7" s="30">
        <f t="shared" ref="E7:E41" si="0">D7-C7</f>
        <v>-8643</v>
      </c>
      <c r="F7" s="31"/>
    </row>
    <row r="8" spans="1:13" ht="18.75" customHeight="1">
      <c r="A8" s="32">
        <v>1</v>
      </c>
      <c r="B8" s="13" t="s">
        <v>10</v>
      </c>
      <c r="C8" s="33">
        <v>51819</v>
      </c>
      <c r="D8" s="33">
        <v>43495</v>
      </c>
      <c r="E8" s="33">
        <f t="shared" si="0"/>
        <v>-8324</v>
      </c>
      <c r="F8" s="31"/>
      <c r="G8" s="31"/>
    </row>
    <row r="9" spans="1:13" ht="18.75" customHeight="1">
      <c r="A9" s="32">
        <v>2</v>
      </c>
      <c r="B9" s="13" t="s">
        <v>11</v>
      </c>
      <c r="C9" s="33">
        <v>1400</v>
      </c>
      <c r="D9" s="33">
        <v>1046</v>
      </c>
      <c r="E9" s="33">
        <f t="shared" si="0"/>
        <v>-354</v>
      </c>
      <c r="F9" s="31"/>
    </row>
    <row r="10" spans="1:13" ht="18.75" customHeight="1">
      <c r="A10" s="32">
        <v>3</v>
      </c>
      <c r="B10" s="13" t="s">
        <v>12</v>
      </c>
      <c r="C10" s="14">
        <v>130</v>
      </c>
      <c r="D10" s="14">
        <v>132.19999999999999</v>
      </c>
      <c r="E10" s="33">
        <f t="shared" si="0"/>
        <v>2.1999999999999886</v>
      </c>
      <c r="F10" s="31"/>
    </row>
    <row r="11" spans="1:13" ht="18.75" customHeight="1">
      <c r="A11" s="32">
        <v>4</v>
      </c>
      <c r="B11" s="13" t="s">
        <v>13</v>
      </c>
      <c r="C11" s="14"/>
      <c r="D11" s="14">
        <v>0.5</v>
      </c>
      <c r="E11" s="33">
        <f t="shared" si="0"/>
        <v>0.5</v>
      </c>
      <c r="F11" s="31"/>
    </row>
    <row r="12" spans="1:13" ht="18.75" customHeight="1">
      <c r="A12" s="32">
        <v>5</v>
      </c>
      <c r="B12" s="10" t="s">
        <v>69</v>
      </c>
      <c r="C12" s="14"/>
      <c r="D12" s="14">
        <v>32.299999999999997</v>
      </c>
      <c r="E12" s="33">
        <f t="shared" si="0"/>
        <v>32.299999999999997</v>
      </c>
      <c r="F12" s="31"/>
    </row>
    <row r="13" spans="1:13" ht="29.25" customHeight="1">
      <c r="A13" s="29" t="s">
        <v>14</v>
      </c>
      <c r="B13" s="6" t="s">
        <v>15</v>
      </c>
      <c r="C13" s="7">
        <f>SUM(C14,C16:C22,C26:C38,C39:C40)</f>
        <v>49646.5</v>
      </c>
      <c r="D13" s="7">
        <f>SUM(D14,D16:D22,D26:D38,D39:D40)</f>
        <v>50372.900000000009</v>
      </c>
      <c r="E13" s="30">
        <f t="shared" si="0"/>
        <v>726.40000000000873</v>
      </c>
      <c r="F13" s="31"/>
    </row>
    <row r="14" spans="1:13" ht="21" customHeight="1">
      <c r="A14" s="32">
        <v>1</v>
      </c>
      <c r="B14" s="13" t="s">
        <v>16</v>
      </c>
      <c r="C14" s="14">
        <v>26885.5</v>
      </c>
      <c r="D14" s="33">
        <v>29584.799999999999</v>
      </c>
      <c r="E14" s="33">
        <f t="shared" si="0"/>
        <v>2699.2999999999993</v>
      </c>
      <c r="F14" s="31"/>
    </row>
    <row r="15" spans="1:13" s="38" customFormat="1" ht="21" customHeight="1">
      <c r="A15" s="34">
        <v>1.1000000000000001</v>
      </c>
      <c r="B15" s="15" t="s">
        <v>17</v>
      </c>
      <c r="C15" s="35">
        <v>779.4</v>
      </c>
      <c r="D15" s="36">
        <v>519.6</v>
      </c>
      <c r="E15" s="36">
        <f>D15-C15</f>
        <v>-259.79999999999995</v>
      </c>
      <c r="F15" s="37"/>
    </row>
    <row r="16" spans="1:13" ht="21" customHeight="1">
      <c r="A16" s="32">
        <v>2</v>
      </c>
      <c r="B16" s="13" t="s">
        <v>18</v>
      </c>
      <c r="C16" s="14">
        <v>14957.3</v>
      </c>
      <c r="D16" s="39">
        <v>13824.1</v>
      </c>
      <c r="E16" s="33">
        <f t="shared" si="0"/>
        <v>-1133.1999999999989</v>
      </c>
      <c r="F16" s="31"/>
    </row>
    <row r="17" spans="1:6" ht="21" customHeight="1">
      <c r="A17" s="32">
        <v>3</v>
      </c>
      <c r="B17" s="13" t="s">
        <v>19</v>
      </c>
      <c r="C17" s="14">
        <v>2334.8000000000002</v>
      </c>
      <c r="D17" s="33">
        <v>1535.8</v>
      </c>
      <c r="E17" s="33">
        <f t="shared" si="0"/>
        <v>-799.00000000000023</v>
      </c>
      <c r="F17" s="31"/>
    </row>
    <row r="18" spans="1:6" ht="21" customHeight="1">
      <c r="A18" s="32">
        <v>4</v>
      </c>
      <c r="B18" s="13" t="s">
        <v>20</v>
      </c>
      <c r="C18" s="14">
        <v>1935.9</v>
      </c>
      <c r="D18" s="14">
        <v>1301.4000000000001</v>
      </c>
      <c r="E18" s="33">
        <f t="shared" si="0"/>
        <v>-634.5</v>
      </c>
      <c r="F18" s="31"/>
    </row>
    <row r="19" spans="1:6" ht="21" customHeight="1">
      <c r="A19" s="32">
        <v>5</v>
      </c>
      <c r="B19" s="13" t="s">
        <v>21</v>
      </c>
      <c r="C19" s="14">
        <v>415</v>
      </c>
      <c r="D19" s="33">
        <v>479.1</v>
      </c>
      <c r="E19" s="33">
        <f t="shared" si="0"/>
        <v>64.100000000000023</v>
      </c>
      <c r="F19" s="31"/>
    </row>
    <row r="20" spans="1:6" ht="21" customHeight="1">
      <c r="A20" s="32">
        <v>6</v>
      </c>
      <c r="B20" s="13" t="s">
        <v>22</v>
      </c>
      <c r="C20" s="14">
        <v>59.1</v>
      </c>
      <c r="D20" s="33">
        <v>66.599999999999994</v>
      </c>
      <c r="E20" s="33">
        <f t="shared" si="0"/>
        <v>7.4999999999999929</v>
      </c>
      <c r="F20" s="31"/>
    </row>
    <row r="21" spans="1:6" ht="21" customHeight="1">
      <c r="A21" s="32">
        <v>7</v>
      </c>
      <c r="B21" s="13" t="s">
        <v>23</v>
      </c>
      <c r="C21" s="14">
        <v>35</v>
      </c>
      <c r="D21" s="33">
        <v>40</v>
      </c>
      <c r="E21" s="33">
        <f t="shared" si="0"/>
        <v>5</v>
      </c>
      <c r="F21" s="31"/>
    </row>
    <row r="22" spans="1:6" ht="21" customHeight="1">
      <c r="A22" s="32">
        <v>8</v>
      </c>
      <c r="B22" s="13" t="s">
        <v>24</v>
      </c>
      <c r="C22" s="14">
        <f>SUM(C23:C25)</f>
        <v>147.5</v>
      </c>
      <c r="D22" s="14">
        <f>SUM(D23:D25)</f>
        <v>230.5</v>
      </c>
      <c r="E22" s="33">
        <f t="shared" si="0"/>
        <v>83</v>
      </c>
      <c r="F22" s="31"/>
    </row>
    <row r="23" spans="1:6" s="38" customFormat="1" ht="21" customHeight="1">
      <c r="A23" s="34">
        <v>8.1</v>
      </c>
      <c r="B23" s="15" t="s">
        <v>25</v>
      </c>
      <c r="C23" s="35">
        <v>38.4</v>
      </c>
      <c r="D23" s="36">
        <v>38.4</v>
      </c>
      <c r="E23" s="36">
        <f t="shared" si="0"/>
        <v>0</v>
      </c>
      <c r="F23" s="37"/>
    </row>
    <row r="24" spans="1:6" s="38" customFormat="1" ht="21" customHeight="1">
      <c r="A24" s="34">
        <v>8.1999999999999993</v>
      </c>
      <c r="B24" s="15" t="s">
        <v>26</v>
      </c>
      <c r="C24" s="35">
        <v>69.099999999999994</v>
      </c>
      <c r="D24" s="36">
        <v>152.1</v>
      </c>
      <c r="E24" s="36">
        <f t="shared" si="0"/>
        <v>83</v>
      </c>
      <c r="F24" s="37"/>
    </row>
    <row r="25" spans="1:6" s="38" customFormat="1" ht="21" customHeight="1">
      <c r="A25" s="34">
        <v>8.3000000000000007</v>
      </c>
      <c r="B25" s="15" t="s">
        <v>27</v>
      </c>
      <c r="C25" s="35">
        <v>40</v>
      </c>
      <c r="D25" s="36">
        <v>40</v>
      </c>
      <c r="E25" s="36">
        <f t="shared" si="0"/>
        <v>0</v>
      </c>
      <c r="F25" s="37"/>
    </row>
    <row r="26" spans="1:6" ht="21" customHeight="1">
      <c r="A26" s="32">
        <v>9</v>
      </c>
      <c r="B26" s="13" t="s">
        <v>28</v>
      </c>
      <c r="C26" s="14">
        <v>882</v>
      </c>
      <c r="D26" s="33">
        <v>880</v>
      </c>
      <c r="E26" s="33">
        <f t="shared" si="0"/>
        <v>-2</v>
      </c>
      <c r="F26" s="31"/>
    </row>
    <row r="27" spans="1:6" ht="21" customHeight="1">
      <c r="A27" s="32">
        <v>10</v>
      </c>
      <c r="B27" s="13" t="s">
        <v>29</v>
      </c>
      <c r="C27" s="14">
        <v>680</v>
      </c>
      <c r="D27" s="33">
        <v>673.4</v>
      </c>
      <c r="E27" s="33">
        <f t="shared" si="0"/>
        <v>-6.6000000000000227</v>
      </c>
      <c r="F27" s="31"/>
    </row>
    <row r="28" spans="1:6" ht="21" customHeight="1">
      <c r="A28" s="32">
        <v>11</v>
      </c>
      <c r="B28" s="9" t="s">
        <v>30</v>
      </c>
      <c r="C28" s="14">
        <v>160</v>
      </c>
      <c r="D28" s="33">
        <v>502.4</v>
      </c>
      <c r="E28" s="33">
        <f t="shared" si="0"/>
        <v>342.4</v>
      </c>
      <c r="F28" s="31"/>
    </row>
    <row r="29" spans="1:6" ht="21" customHeight="1">
      <c r="A29" s="32">
        <v>12</v>
      </c>
      <c r="B29" s="13" t="s">
        <v>31</v>
      </c>
      <c r="C29" s="14">
        <v>32.700000000000003</v>
      </c>
      <c r="D29" s="33">
        <v>25.8</v>
      </c>
      <c r="E29" s="33">
        <f>D29-C29</f>
        <v>-6.9000000000000021</v>
      </c>
      <c r="F29" s="31"/>
    </row>
    <row r="30" spans="1:6" ht="21" customHeight="1">
      <c r="A30" s="32">
        <v>13</v>
      </c>
      <c r="B30" s="13" t="s">
        <v>32</v>
      </c>
      <c r="C30" s="14">
        <v>124</v>
      </c>
      <c r="D30" s="33">
        <v>112</v>
      </c>
      <c r="E30" s="33">
        <f t="shared" si="0"/>
        <v>-12</v>
      </c>
      <c r="F30" s="31"/>
    </row>
    <row r="31" spans="1:6" ht="21" customHeight="1">
      <c r="A31" s="32">
        <v>14</v>
      </c>
      <c r="B31" s="13" t="s">
        <v>33</v>
      </c>
      <c r="C31" s="33">
        <v>530</v>
      </c>
      <c r="D31" s="33">
        <v>367.8</v>
      </c>
      <c r="E31" s="33">
        <f t="shared" si="0"/>
        <v>-162.19999999999999</v>
      </c>
      <c r="F31" s="31"/>
    </row>
    <row r="32" spans="1:6" ht="21" customHeight="1">
      <c r="A32" s="32">
        <v>15</v>
      </c>
      <c r="B32" s="13" t="s">
        <v>34</v>
      </c>
      <c r="C32" s="33">
        <v>104.7</v>
      </c>
      <c r="D32" s="33">
        <v>121</v>
      </c>
      <c r="E32" s="33">
        <f>D32-C32</f>
        <v>16.299999999999997</v>
      </c>
      <c r="F32" s="31"/>
    </row>
    <row r="33" spans="1:6" ht="20.25" customHeight="1">
      <c r="A33" s="32">
        <v>16</v>
      </c>
      <c r="B33" s="13" t="s">
        <v>35</v>
      </c>
      <c r="C33" s="33">
        <v>130</v>
      </c>
      <c r="D33" s="33">
        <v>132.19999999999999</v>
      </c>
      <c r="E33" s="33">
        <f>D33-C33</f>
        <v>2.1999999999999886</v>
      </c>
      <c r="F33" s="31"/>
    </row>
    <row r="34" spans="1:6" ht="21" customHeight="1">
      <c r="A34" s="32">
        <v>17</v>
      </c>
      <c r="B34" s="13" t="s">
        <v>36</v>
      </c>
      <c r="C34" s="14"/>
      <c r="D34" s="33">
        <v>4</v>
      </c>
      <c r="E34" s="33">
        <f t="shared" si="0"/>
        <v>4</v>
      </c>
      <c r="F34" s="31"/>
    </row>
    <row r="35" spans="1:6" ht="21" customHeight="1">
      <c r="A35" s="32">
        <v>18</v>
      </c>
      <c r="B35" s="13" t="s">
        <v>37</v>
      </c>
      <c r="C35" s="14">
        <v>105</v>
      </c>
      <c r="D35" s="33">
        <v>105</v>
      </c>
      <c r="E35" s="33">
        <f t="shared" si="0"/>
        <v>0</v>
      </c>
      <c r="F35" s="31"/>
    </row>
    <row r="36" spans="1:6" ht="21" customHeight="1">
      <c r="A36" s="32">
        <v>19</v>
      </c>
      <c r="B36" s="13" t="s">
        <v>39</v>
      </c>
      <c r="C36" s="33">
        <v>36</v>
      </c>
      <c r="D36" s="33">
        <v>36</v>
      </c>
      <c r="E36" s="33">
        <f t="shared" ref="E36:E38" si="1">D36-C36</f>
        <v>0</v>
      </c>
      <c r="F36" s="31"/>
    </row>
    <row r="37" spans="1:6" ht="21" customHeight="1">
      <c r="A37" s="32">
        <v>20</v>
      </c>
      <c r="B37" s="31" t="s">
        <v>68</v>
      </c>
      <c r="C37" s="33"/>
      <c r="D37" s="33"/>
      <c r="E37" s="33">
        <f t="shared" si="1"/>
        <v>0</v>
      </c>
      <c r="F37" s="31"/>
    </row>
    <row r="38" spans="1:6" ht="21" customHeight="1">
      <c r="A38" s="32">
        <v>21</v>
      </c>
      <c r="B38" s="13" t="s">
        <v>40</v>
      </c>
      <c r="C38" s="33">
        <v>20</v>
      </c>
      <c r="D38" s="33">
        <v>70</v>
      </c>
      <c r="E38" s="33">
        <f t="shared" si="1"/>
        <v>50</v>
      </c>
      <c r="F38" s="31"/>
    </row>
    <row r="39" spans="1:6" ht="23.25" customHeight="1">
      <c r="A39" s="32">
        <v>22</v>
      </c>
      <c r="B39" s="40" t="s">
        <v>41</v>
      </c>
      <c r="C39" s="33">
        <v>72</v>
      </c>
      <c r="D39" s="33">
        <v>81</v>
      </c>
      <c r="E39" s="36">
        <f>D39-C39</f>
        <v>9</v>
      </c>
      <c r="F39" s="31"/>
    </row>
    <row r="40" spans="1:6" ht="21" customHeight="1">
      <c r="A40" s="32">
        <v>23</v>
      </c>
      <c r="B40" s="13" t="s">
        <v>42</v>
      </c>
      <c r="C40" s="33"/>
      <c r="D40" s="33">
        <v>200</v>
      </c>
      <c r="E40" s="33">
        <f>D40-C40</f>
        <v>200</v>
      </c>
      <c r="F40" s="31"/>
    </row>
    <row r="41" spans="1:6" s="8" customFormat="1" ht="24.75" customHeight="1">
      <c r="A41" s="29" t="s">
        <v>43</v>
      </c>
      <c r="B41" s="41" t="s">
        <v>44</v>
      </c>
      <c r="C41" s="30">
        <f>C7-C13</f>
        <v>3702.5</v>
      </c>
      <c r="D41" s="30">
        <f>D7-D13</f>
        <v>-5666.9000000000087</v>
      </c>
      <c r="E41" s="30">
        <f t="shared" si="0"/>
        <v>-9369.4000000000087</v>
      </c>
      <c r="F41" s="42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  <c r="F43" s="31"/>
    </row>
    <row r="44" spans="1:6">
      <c r="B44" s="31"/>
      <c r="C44" s="31"/>
      <c r="D44" s="31"/>
      <c r="E44" s="31"/>
      <c r="F44" s="31"/>
    </row>
    <row r="45" spans="1:6">
      <c r="B45" s="31"/>
      <c r="C45" s="31"/>
      <c r="D45" s="31"/>
      <c r="E45" s="31"/>
      <c r="F45" s="31"/>
    </row>
    <row r="46" spans="1:6">
      <c r="B46" s="31"/>
      <c r="C46" s="31"/>
      <c r="D46" s="31"/>
      <c r="E46" s="31"/>
    </row>
    <row r="47" spans="1:6">
      <c r="B47" s="31"/>
      <c r="C47" s="31"/>
      <c r="D47" s="31"/>
      <c r="E47" s="31"/>
    </row>
    <row r="48" spans="1:6">
      <c r="B48" s="31"/>
      <c r="C48" s="31"/>
      <c r="D48" s="31"/>
      <c r="E4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16" workbookViewId="0">
      <selection activeCell="A16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45</v>
      </c>
      <c r="B1" s="16"/>
      <c r="C1" s="16"/>
      <c r="D1" s="16"/>
      <c r="E1" s="16"/>
    </row>
    <row r="2" spans="1:13" s="2" customFormat="1" ht="19.5" customHeight="1">
      <c r="A2" s="17" t="s">
        <v>3</v>
      </c>
      <c r="B2" s="17"/>
      <c r="C2" s="18">
        <v>119</v>
      </c>
      <c r="D2" s="19" t="s">
        <v>4</v>
      </c>
      <c r="E2" s="19"/>
    </row>
    <row r="3" spans="1:13" ht="49.5" customHeight="1">
      <c r="A3" s="20" t="s">
        <v>67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70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3"/>
      <c r="B5" s="43"/>
      <c r="E5" s="44" t="s">
        <v>46</v>
      </c>
    </row>
    <row r="6" spans="1:13" s="2" customFormat="1" ht="63" customHeight="1">
      <c r="A6" s="25" t="s">
        <v>0</v>
      </c>
      <c r="B6" s="26" t="s">
        <v>6</v>
      </c>
      <c r="C6" s="27" t="s">
        <v>66</v>
      </c>
      <c r="D6" s="27" t="s">
        <v>65</v>
      </c>
      <c r="E6" s="28" t="s">
        <v>7</v>
      </c>
    </row>
    <row r="7" spans="1:13" s="2" customFormat="1" ht="41.25" customHeight="1">
      <c r="A7" s="45" t="s">
        <v>8</v>
      </c>
      <c r="B7" s="46" t="s">
        <v>47</v>
      </c>
      <c r="C7" s="47">
        <v>3668.1</v>
      </c>
      <c r="D7" s="47">
        <v>3668.1</v>
      </c>
      <c r="E7" s="47">
        <f>D7-C7</f>
        <v>0</v>
      </c>
    </row>
    <row r="8" spans="1:13" s="2" customFormat="1" ht="34.5">
      <c r="A8" s="45" t="s">
        <v>14</v>
      </c>
      <c r="B8" s="46" t="s">
        <v>48</v>
      </c>
      <c r="C8" s="47">
        <f>SUM(C9:C12)</f>
        <v>50649</v>
      </c>
      <c r="D8" s="47">
        <f>SUM(D9:D12)</f>
        <v>44673.7</v>
      </c>
      <c r="E8" s="47">
        <f>D8-C8</f>
        <v>-5975.3000000000029</v>
      </c>
    </row>
    <row r="9" spans="1:13" s="2" customFormat="1" ht="17.25" customHeight="1">
      <c r="A9" s="32">
        <v>1</v>
      </c>
      <c r="B9" s="10" t="s">
        <v>10</v>
      </c>
      <c r="C9" s="39">
        <v>49119</v>
      </c>
      <c r="D9" s="39">
        <v>43495</v>
      </c>
      <c r="E9" s="39">
        <f>D9-C9</f>
        <v>-5624</v>
      </c>
    </row>
    <row r="10" spans="1:13" s="2" customFormat="1" ht="17.25" customHeight="1">
      <c r="A10" s="32">
        <v>2</v>
      </c>
      <c r="B10" s="13" t="s">
        <v>11</v>
      </c>
      <c r="C10" s="39">
        <v>1400</v>
      </c>
      <c r="D10" s="39">
        <v>1046</v>
      </c>
      <c r="E10" s="39">
        <f>D10-C10</f>
        <v>-354</v>
      </c>
    </row>
    <row r="11" spans="1:13" s="2" customFormat="1" ht="17.25" customHeight="1">
      <c r="A11" s="32">
        <v>3</v>
      </c>
      <c r="B11" s="13" t="s">
        <v>12</v>
      </c>
      <c r="C11" s="39">
        <v>130</v>
      </c>
      <c r="D11" s="39">
        <v>132.19999999999999</v>
      </c>
      <c r="E11" s="39">
        <f t="shared" ref="E11:E49" si="0">D11-C11</f>
        <v>2.1999999999999886</v>
      </c>
    </row>
    <row r="12" spans="1:13" s="2" customFormat="1" ht="17.25" customHeight="1">
      <c r="A12" s="32">
        <v>4</v>
      </c>
      <c r="B12" s="10" t="s">
        <v>13</v>
      </c>
      <c r="C12" s="39"/>
      <c r="D12" s="39">
        <v>0.5</v>
      </c>
      <c r="E12" s="39">
        <f t="shared" si="0"/>
        <v>0.5</v>
      </c>
    </row>
    <row r="13" spans="1:13" s="2" customFormat="1" ht="43.5" customHeight="1">
      <c r="A13" s="45" t="s">
        <v>43</v>
      </c>
      <c r="B13" s="46" t="s">
        <v>49</v>
      </c>
      <c r="C13" s="47">
        <f>C14+C44</f>
        <v>50437.5</v>
      </c>
      <c r="D13" s="47">
        <f>D14+D44</f>
        <v>46017.8</v>
      </c>
      <c r="E13" s="47">
        <f t="shared" si="0"/>
        <v>-4419.6999999999971</v>
      </c>
    </row>
    <row r="14" spans="1:13" s="2" customFormat="1" ht="18" customHeight="1">
      <c r="A14" s="45" t="s">
        <v>50</v>
      </c>
      <c r="B14" s="46" t="s">
        <v>51</v>
      </c>
      <c r="C14" s="47">
        <f>SUM(C15,C17:C23,C27:C39,C41:C43)</f>
        <v>49687.5</v>
      </c>
      <c r="D14" s="47">
        <f>SUM(D15,D17:D23,D27:D39,D41:D43)</f>
        <v>45238.8</v>
      </c>
      <c r="E14" s="47">
        <f t="shared" si="0"/>
        <v>-4448.6999999999971</v>
      </c>
    </row>
    <row r="15" spans="1:13" s="2" customFormat="1" ht="18" customHeight="1">
      <c r="A15" s="32">
        <v>1</v>
      </c>
      <c r="B15" s="13" t="s">
        <v>16</v>
      </c>
      <c r="C15" s="39">
        <v>26885.5</v>
      </c>
      <c r="D15" s="39">
        <v>26461.9</v>
      </c>
      <c r="E15" s="39">
        <f t="shared" si="0"/>
        <v>-423.59999999999854</v>
      </c>
    </row>
    <row r="16" spans="1:13" s="2" customFormat="1" ht="18" customHeight="1">
      <c r="A16" s="34">
        <v>1.1000000000000001</v>
      </c>
      <c r="B16" s="15" t="s">
        <v>17</v>
      </c>
      <c r="C16" s="39">
        <v>779.4</v>
      </c>
      <c r="D16" s="39">
        <v>519.6</v>
      </c>
      <c r="E16" s="39">
        <f t="shared" si="0"/>
        <v>-259.79999999999995</v>
      </c>
    </row>
    <row r="17" spans="1:8" s="2" customFormat="1" ht="18" customHeight="1">
      <c r="A17" s="32">
        <v>2</v>
      </c>
      <c r="B17" s="13" t="s">
        <v>18</v>
      </c>
      <c r="C17" s="39">
        <v>14957.3</v>
      </c>
      <c r="D17" s="39">
        <v>12000</v>
      </c>
      <c r="E17" s="39">
        <f t="shared" si="0"/>
        <v>-2957.2999999999993</v>
      </c>
    </row>
    <row r="18" spans="1:8" s="2" customFormat="1" ht="18" customHeight="1">
      <c r="A18" s="32">
        <v>3</v>
      </c>
      <c r="B18" s="13" t="s">
        <v>19</v>
      </c>
      <c r="C18" s="39">
        <v>2334.8000000000002</v>
      </c>
      <c r="D18" s="39">
        <v>1472.3</v>
      </c>
      <c r="E18" s="39">
        <f t="shared" si="0"/>
        <v>-862.50000000000023</v>
      </c>
    </row>
    <row r="19" spans="1:8" s="2" customFormat="1" ht="18" customHeight="1">
      <c r="A19" s="32">
        <v>4</v>
      </c>
      <c r="B19" s="13" t="s">
        <v>20</v>
      </c>
      <c r="C19" s="39">
        <v>1935.9</v>
      </c>
      <c r="D19" s="39">
        <v>1251.2</v>
      </c>
      <c r="E19" s="39">
        <f t="shared" si="0"/>
        <v>-684.7</v>
      </c>
    </row>
    <row r="20" spans="1:8" s="2" customFormat="1" ht="18" customHeight="1">
      <c r="A20" s="32">
        <v>5</v>
      </c>
      <c r="B20" s="13" t="s">
        <v>21</v>
      </c>
      <c r="C20" s="39">
        <v>415</v>
      </c>
      <c r="D20" s="39">
        <v>447.3</v>
      </c>
      <c r="E20" s="39">
        <f t="shared" si="0"/>
        <v>32.300000000000011</v>
      </c>
    </row>
    <row r="21" spans="1:8" s="2" customFormat="1" ht="16.5" customHeight="1">
      <c r="A21" s="32">
        <v>6</v>
      </c>
      <c r="B21" s="13" t="s">
        <v>22</v>
      </c>
      <c r="C21" s="39">
        <v>59.1</v>
      </c>
      <c r="D21" s="39">
        <v>59.2</v>
      </c>
      <c r="E21" s="39">
        <f t="shared" si="0"/>
        <v>0.10000000000000142</v>
      </c>
      <c r="F21" s="48"/>
      <c r="G21" s="48"/>
      <c r="H21" s="48"/>
    </row>
    <row r="22" spans="1:8" s="2" customFormat="1" ht="17.25">
      <c r="A22" s="32">
        <v>7</v>
      </c>
      <c r="B22" s="13" t="s">
        <v>23</v>
      </c>
      <c r="C22" s="39">
        <v>35</v>
      </c>
      <c r="D22" s="39">
        <v>35</v>
      </c>
      <c r="E22" s="39">
        <f t="shared" si="0"/>
        <v>0</v>
      </c>
    </row>
    <row r="23" spans="1:8" s="2" customFormat="1" ht="17.25">
      <c r="A23" s="32">
        <v>8</v>
      </c>
      <c r="B23" s="13" t="s">
        <v>24</v>
      </c>
      <c r="C23" s="39">
        <f>SUM(C24:C26)</f>
        <v>147.5</v>
      </c>
      <c r="D23" s="39">
        <f>SUM(D24:D26)</f>
        <v>224.1</v>
      </c>
      <c r="E23" s="39">
        <f t="shared" si="0"/>
        <v>76.599999999999994</v>
      </c>
    </row>
    <row r="24" spans="1:8" s="1" customFormat="1" ht="17.25">
      <c r="A24" s="34">
        <v>8.1</v>
      </c>
      <c r="B24" s="15" t="s">
        <v>25</v>
      </c>
      <c r="C24" s="49">
        <v>38.4</v>
      </c>
      <c r="D24" s="49">
        <v>38.4</v>
      </c>
      <c r="E24" s="49">
        <f t="shared" si="0"/>
        <v>0</v>
      </c>
    </row>
    <row r="25" spans="1:8" s="2" customFormat="1" ht="17.25">
      <c r="A25" s="34">
        <v>8.1999999999999993</v>
      </c>
      <c r="B25" s="15" t="s">
        <v>26</v>
      </c>
      <c r="C25" s="49">
        <v>69.099999999999994</v>
      </c>
      <c r="D25" s="49">
        <v>145.69999999999999</v>
      </c>
      <c r="E25" s="49">
        <f t="shared" si="0"/>
        <v>76.599999999999994</v>
      </c>
    </row>
    <row r="26" spans="1:8" s="2" customFormat="1" ht="18" customHeight="1">
      <c r="A26" s="34">
        <v>8.3000000000000007</v>
      </c>
      <c r="B26" s="15" t="s">
        <v>27</v>
      </c>
      <c r="C26" s="49">
        <v>40</v>
      </c>
      <c r="D26" s="49">
        <v>40</v>
      </c>
      <c r="E26" s="49">
        <f t="shared" si="0"/>
        <v>0</v>
      </c>
    </row>
    <row r="27" spans="1:8" s="2" customFormat="1" ht="18" customHeight="1">
      <c r="A27" s="32">
        <v>9</v>
      </c>
      <c r="B27" s="13" t="s">
        <v>28</v>
      </c>
      <c r="C27" s="39">
        <v>882</v>
      </c>
      <c r="D27" s="39">
        <v>880</v>
      </c>
      <c r="E27" s="39">
        <f t="shared" si="0"/>
        <v>-2</v>
      </c>
    </row>
    <row r="28" spans="1:8" s="2" customFormat="1" ht="18" customHeight="1">
      <c r="A28" s="32">
        <v>10</v>
      </c>
      <c r="B28" s="13" t="s">
        <v>29</v>
      </c>
      <c r="C28" s="39">
        <v>680</v>
      </c>
      <c r="D28" s="39">
        <v>673.4</v>
      </c>
      <c r="E28" s="39">
        <f t="shared" si="0"/>
        <v>-6.6000000000000227</v>
      </c>
    </row>
    <row r="29" spans="1:8" s="2" customFormat="1" ht="18" customHeight="1">
      <c r="A29" s="32">
        <v>11</v>
      </c>
      <c r="B29" s="9" t="s">
        <v>30</v>
      </c>
      <c r="C29" s="39">
        <v>160</v>
      </c>
      <c r="D29" s="39">
        <v>502.4</v>
      </c>
      <c r="E29" s="39">
        <f t="shared" si="0"/>
        <v>342.4</v>
      </c>
    </row>
    <row r="30" spans="1:8" s="2" customFormat="1" ht="18" customHeight="1">
      <c r="A30" s="32">
        <v>12</v>
      </c>
      <c r="B30" s="13" t="s">
        <v>31</v>
      </c>
      <c r="C30" s="39">
        <v>32.700000000000003</v>
      </c>
      <c r="D30" s="39">
        <v>25.9</v>
      </c>
      <c r="E30" s="39">
        <f t="shared" si="0"/>
        <v>-6.8000000000000043</v>
      </c>
    </row>
    <row r="31" spans="1:8" s="2" customFormat="1" ht="18" customHeight="1">
      <c r="A31" s="32">
        <v>13</v>
      </c>
      <c r="B31" s="13" t="s">
        <v>32</v>
      </c>
      <c r="C31" s="39">
        <v>124</v>
      </c>
      <c r="D31" s="39">
        <v>112</v>
      </c>
      <c r="E31" s="39">
        <f t="shared" si="0"/>
        <v>-12</v>
      </c>
    </row>
    <row r="32" spans="1:8" s="2" customFormat="1" ht="18" customHeight="1">
      <c r="A32" s="32">
        <v>14</v>
      </c>
      <c r="B32" s="13" t="s">
        <v>33</v>
      </c>
      <c r="C32" s="39">
        <v>530</v>
      </c>
      <c r="D32" s="39">
        <v>367.8</v>
      </c>
      <c r="E32" s="39">
        <f t="shared" si="0"/>
        <v>-162.19999999999999</v>
      </c>
    </row>
    <row r="33" spans="1:5" s="2" customFormat="1" ht="18" customHeight="1">
      <c r="A33" s="32">
        <v>15</v>
      </c>
      <c r="B33" s="13" t="s">
        <v>34</v>
      </c>
      <c r="C33" s="39">
        <v>104.7</v>
      </c>
      <c r="D33" s="39">
        <v>96.5</v>
      </c>
      <c r="E33" s="39">
        <f t="shared" si="0"/>
        <v>-8.2000000000000028</v>
      </c>
    </row>
    <row r="34" spans="1:5" s="2" customFormat="1" ht="18" customHeight="1">
      <c r="A34" s="32">
        <v>16</v>
      </c>
      <c r="B34" s="13" t="s">
        <v>35</v>
      </c>
      <c r="C34" s="39">
        <v>130</v>
      </c>
      <c r="D34" s="39">
        <v>132.19999999999999</v>
      </c>
      <c r="E34" s="39">
        <f t="shared" si="0"/>
        <v>2.1999999999999886</v>
      </c>
    </row>
    <row r="35" spans="1:5" s="2" customFormat="1" ht="18" customHeight="1">
      <c r="A35" s="32">
        <v>17</v>
      </c>
      <c r="B35" s="13" t="s">
        <v>37</v>
      </c>
      <c r="C35" s="39"/>
      <c r="D35" s="39">
        <v>4</v>
      </c>
      <c r="E35" s="39">
        <f t="shared" si="0"/>
        <v>4</v>
      </c>
    </row>
    <row r="36" spans="1:5" s="2" customFormat="1" ht="18" customHeight="1">
      <c r="A36" s="32">
        <v>18</v>
      </c>
      <c r="B36" s="13" t="s">
        <v>38</v>
      </c>
      <c r="C36" s="39">
        <v>105</v>
      </c>
      <c r="D36" s="39">
        <v>105</v>
      </c>
      <c r="E36" s="39">
        <f t="shared" si="0"/>
        <v>0</v>
      </c>
    </row>
    <row r="37" spans="1:5" s="2" customFormat="1" ht="17.25" customHeight="1">
      <c r="A37" s="32">
        <v>19</v>
      </c>
      <c r="B37" s="13" t="s">
        <v>39</v>
      </c>
      <c r="C37" s="39">
        <v>36</v>
      </c>
      <c r="D37" s="39">
        <v>36</v>
      </c>
      <c r="E37" s="39">
        <f t="shared" si="0"/>
        <v>0</v>
      </c>
    </row>
    <row r="38" spans="1:5" s="2" customFormat="1" ht="18" customHeight="1">
      <c r="A38" s="32">
        <v>20</v>
      </c>
      <c r="B38" s="13" t="s">
        <v>40</v>
      </c>
      <c r="C38" s="39">
        <v>20</v>
      </c>
      <c r="D38" s="39">
        <v>70</v>
      </c>
      <c r="E38" s="39">
        <f t="shared" si="0"/>
        <v>50</v>
      </c>
    </row>
    <row r="39" spans="1:5" s="2" customFormat="1" ht="18" customHeight="1">
      <c r="A39" s="32">
        <v>21</v>
      </c>
      <c r="B39" s="9" t="s">
        <v>52</v>
      </c>
      <c r="C39" s="39">
        <f>SUM(C40:C40)</f>
        <v>0</v>
      </c>
      <c r="D39" s="39">
        <f>SUM(D40:D40)</f>
        <v>13.6</v>
      </c>
      <c r="E39" s="39">
        <f t="shared" si="0"/>
        <v>13.6</v>
      </c>
    </row>
    <row r="40" spans="1:5" s="2" customFormat="1" ht="15" customHeight="1">
      <c r="A40" s="50">
        <v>21.1</v>
      </c>
      <c r="B40" s="51" t="s">
        <v>1</v>
      </c>
      <c r="C40" s="49"/>
      <c r="D40" s="49">
        <v>13.6</v>
      </c>
      <c r="E40" s="39">
        <f t="shared" si="0"/>
        <v>13.6</v>
      </c>
    </row>
    <row r="41" spans="1:5" ht="20.25" customHeight="1">
      <c r="A41" s="52">
        <v>22</v>
      </c>
      <c r="B41" s="40" t="s">
        <v>41</v>
      </c>
      <c r="C41" s="39">
        <v>72</v>
      </c>
      <c r="D41" s="39">
        <v>69</v>
      </c>
      <c r="E41" s="39">
        <f>D41-C41</f>
        <v>-3</v>
      </c>
    </row>
    <row r="42" spans="1:5" s="2" customFormat="1" ht="18" customHeight="1">
      <c r="A42" s="52">
        <v>23</v>
      </c>
      <c r="B42" s="9" t="s">
        <v>53</v>
      </c>
      <c r="C42" s="39">
        <v>41</v>
      </c>
      <c r="D42" s="39"/>
      <c r="E42" s="39">
        <f t="shared" si="0"/>
        <v>-41</v>
      </c>
    </row>
    <row r="43" spans="1:5" s="2" customFormat="1" ht="18" customHeight="1">
      <c r="A43" s="52">
        <v>24</v>
      </c>
      <c r="B43" s="10" t="s">
        <v>54</v>
      </c>
      <c r="C43" s="39"/>
      <c r="D43" s="39">
        <v>200</v>
      </c>
      <c r="E43" s="39">
        <f t="shared" si="0"/>
        <v>200</v>
      </c>
    </row>
    <row r="44" spans="1:5" s="2" customFormat="1" ht="18" customHeight="1">
      <c r="A44" s="45" t="s">
        <v>55</v>
      </c>
      <c r="B44" s="46" t="s">
        <v>56</v>
      </c>
      <c r="C44" s="47">
        <f>C45</f>
        <v>750</v>
      </c>
      <c r="D44" s="47">
        <f>D45</f>
        <v>779</v>
      </c>
      <c r="E44" s="47">
        <f t="shared" si="0"/>
        <v>29</v>
      </c>
    </row>
    <row r="45" spans="1:5" s="2" customFormat="1" ht="18" customHeight="1">
      <c r="A45" s="52">
        <v>1</v>
      </c>
      <c r="B45" s="12" t="s">
        <v>57</v>
      </c>
      <c r="C45" s="39">
        <f>SUM(C46:C49)</f>
        <v>750</v>
      </c>
      <c r="D45" s="39">
        <f>SUM(D46:D49)</f>
        <v>779</v>
      </c>
      <c r="E45" s="39">
        <f t="shared" si="0"/>
        <v>29</v>
      </c>
    </row>
    <row r="46" spans="1:5" s="2" customFormat="1" ht="18" customHeight="1">
      <c r="A46" s="50">
        <v>1.1000000000000001</v>
      </c>
      <c r="B46" s="11" t="s">
        <v>58</v>
      </c>
      <c r="C46" s="49"/>
      <c r="D46" s="49">
        <v>460</v>
      </c>
      <c r="E46" s="39">
        <f t="shared" si="0"/>
        <v>460</v>
      </c>
    </row>
    <row r="47" spans="1:5" s="2" customFormat="1" ht="18" customHeight="1">
      <c r="A47" s="50">
        <v>1.2</v>
      </c>
      <c r="B47" s="11" t="s">
        <v>59</v>
      </c>
      <c r="C47" s="49">
        <v>250</v>
      </c>
      <c r="D47" s="49">
        <v>319</v>
      </c>
      <c r="E47" s="39">
        <f t="shared" si="0"/>
        <v>69</v>
      </c>
    </row>
    <row r="48" spans="1:5" s="2" customFormat="1" ht="18" customHeight="1">
      <c r="A48" s="50">
        <v>1.3</v>
      </c>
      <c r="B48" s="11" t="s">
        <v>60</v>
      </c>
      <c r="C48" s="49">
        <v>450</v>
      </c>
      <c r="D48" s="49"/>
      <c r="E48" s="39">
        <f t="shared" si="0"/>
        <v>-450</v>
      </c>
    </row>
    <row r="49" spans="1:5" s="2" customFormat="1" ht="18" customHeight="1">
      <c r="A49" s="50">
        <v>1.4</v>
      </c>
      <c r="B49" s="11" t="s">
        <v>61</v>
      </c>
      <c r="C49" s="49">
        <v>50</v>
      </c>
      <c r="D49" s="49"/>
      <c r="E49" s="49">
        <f t="shared" si="0"/>
        <v>-50</v>
      </c>
    </row>
    <row r="50" spans="1:5" s="1" customFormat="1" ht="43.5" customHeight="1">
      <c r="A50" s="45" t="s">
        <v>62</v>
      </c>
      <c r="B50" s="46" t="s">
        <v>63</v>
      </c>
      <c r="C50" s="47">
        <f>C7+C8-C13</f>
        <v>3879.5999999999985</v>
      </c>
      <c r="D50" s="47">
        <f>D7+D8-D13</f>
        <v>2323.9999999999927</v>
      </c>
      <c r="E50" s="47">
        <f t="shared" ref="E50" si="1">D50-C50</f>
        <v>-1555.6000000000058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2018-11-05T08:41:13Z</dcterms:modified>
</cp:coreProperties>
</file>